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ocuments\LIBRO\"/>
    </mc:Choice>
  </mc:AlternateContent>
  <bookViews>
    <workbookView xWindow="6510" yWindow="0" windowWidth="19500" windowHeight="8220" activeTab="3"/>
  </bookViews>
  <sheets>
    <sheet name="Constituciòn" sheetId="7" r:id="rId1"/>
    <sheet name="Demanda estimada" sheetId="5" r:id="rId2"/>
    <sheet name="Maquinaria y equipo" sheetId="6" r:id="rId3"/>
    <sheet name="Insumos" sheetId="8" r:id="rId4"/>
    <sheet name="Tiempo de prod." sheetId="9" r:id="rId5"/>
    <sheet name="Capacidad" sheetId="10" r:id="rId6"/>
    <sheet name="escenarios" sheetId="11" r:id="rId7"/>
  </sheets>
  <externalReferences>
    <externalReference r:id="rId8"/>
  </externalReferences>
  <definedNames>
    <definedName name="Inflacion1">[1]Bases!$F$7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4" i="5" l="1"/>
  <c r="I32" i="5"/>
  <c r="B21" i="10"/>
  <c r="I39" i="5"/>
  <c r="I42" i="5"/>
  <c r="J42" i="5"/>
  <c r="K42" i="5"/>
  <c r="L42" i="5"/>
  <c r="M42" i="5"/>
  <c r="I12" i="5"/>
  <c r="I10" i="10"/>
  <c r="I31" i="5"/>
  <c r="B5" i="10"/>
  <c r="B19" i="10"/>
  <c r="C5" i="10"/>
  <c r="C20" i="10"/>
  <c r="D20" i="10"/>
  <c r="E20" i="10"/>
  <c r="F20" i="10"/>
  <c r="B20" i="10"/>
  <c r="B6" i="10"/>
  <c r="I40" i="5" l="1"/>
  <c r="J31" i="5"/>
  <c r="K31" i="5" s="1"/>
  <c r="L31" i="5" s="1"/>
  <c r="M31" i="5" s="1"/>
  <c r="M32" i="5" s="1"/>
  <c r="J32" i="5" l="1"/>
  <c r="J39" i="5"/>
  <c r="J40" i="5" s="1"/>
  <c r="L32" i="5"/>
  <c r="K32" i="5"/>
  <c r="F7" i="8"/>
  <c r="E14" i="8"/>
  <c r="E13" i="8"/>
  <c r="C15" i="8"/>
  <c r="B12" i="10"/>
  <c r="B11" i="10"/>
  <c r="C6" i="10"/>
  <c r="C19" i="10" s="1"/>
  <c r="J21" i="8"/>
  <c r="E19" i="8"/>
  <c r="E18" i="8"/>
  <c r="H5" i="9"/>
  <c r="D4" i="9"/>
  <c r="H6" i="9"/>
  <c r="H4" i="9"/>
  <c r="K39" i="5" l="1"/>
  <c r="K40" i="5" s="1"/>
  <c r="C11" i="10"/>
  <c r="C21" i="10"/>
  <c r="D5" i="10"/>
  <c r="C17" i="9"/>
  <c r="J19" i="5"/>
  <c r="I10" i="5"/>
  <c r="I16" i="5" s="1"/>
  <c r="J7" i="5"/>
  <c r="J10" i="5" s="1"/>
  <c r="J12" i="5" s="1"/>
  <c r="J16" i="5" s="1"/>
  <c r="I6" i="5"/>
  <c r="K5" i="5"/>
  <c r="L5" i="5" s="1"/>
  <c r="M5" i="5" s="1"/>
  <c r="J5" i="5"/>
  <c r="E11" i="6"/>
  <c r="E10" i="6"/>
  <c r="E9" i="6"/>
  <c r="E8" i="6"/>
  <c r="E7" i="6"/>
  <c r="E6" i="6"/>
  <c r="E5" i="6"/>
  <c r="E4" i="6"/>
  <c r="E3" i="6"/>
  <c r="E15" i="8"/>
  <c r="E16" i="8"/>
  <c r="I14" i="8" s="1"/>
  <c r="J12" i="8"/>
  <c r="F6" i="8"/>
  <c r="C15" i="7"/>
  <c r="I21" i="5" l="1"/>
  <c r="I22" i="5" s="1"/>
  <c r="I18" i="5"/>
  <c r="L39" i="5"/>
  <c r="L40" i="5" s="1"/>
  <c r="J21" i="5"/>
  <c r="J22" i="5" s="1"/>
  <c r="K19" i="5"/>
  <c r="D11" i="10"/>
  <c r="C12" i="10"/>
  <c r="I23" i="5"/>
  <c r="I24" i="5" s="1"/>
  <c r="I25" i="5" s="1"/>
  <c r="J18" i="5"/>
  <c r="K7" i="5"/>
  <c r="J6" i="5"/>
  <c r="E5" i="10"/>
  <c r="D6" i="10"/>
  <c r="D19" i="10" s="1"/>
  <c r="J16" i="8"/>
  <c r="J18" i="8" s="1"/>
  <c r="J14" i="8"/>
  <c r="M39" i="5" l="1"/>
  <c r="L19" i="5"/>
  <c r="M19" i="5" s="1"/>
  <c r="J34" i="5"/>
  <c r="D12" i="10"/>
  <c r="E11" i="10"/>
  <c r="D21" i="10"/>
  <c r="K6" i="5"/>
  <c r="K10" i="5"/>
  <c r="K12" i="5" s="1"/>
  <c r="K16" i="5" s="1"/>
  <c r="K21" i="5" s="1"/>
  <c r="L7" i="5"/>
  <c r="E6" i="10"/>
  <c r="E19" i="10" s="1"/>
  <c r="F5" i="10"/>
  <c r="F6" i="10" s="1"/>
  <c r="F19" i="10" s="1"/>
  <c r="M40" i="5" l="1"/>
  <c r="J23" i="5"/>
  <c r="E12" i="10"/>
  <c r="F11" i="10"/>
  <c r="F12" i="10" s="1"/>
  <c r="L10" i="5"/>
  <c r="L12" i="5" s="1"/>
  <c r="L16" i="5" s="1"/>
  <c r="M7" i="5"/>
  <c r="L6" i="5"/>
  <c r="F21" i="10"/>
  <c r="K18" i="5"/>
  <c r="K22" i="5"/>
  <c r="E21" i="10"/>
  <c r="K23" i="5" l="1"/>
  <c r="K34" i="5"/>
  <c r="M6" i="5"/>
  <c r="M10" i="5"/>
  <c r="M12" i="5" s="1"/>
  <c r="M16" i="5" s="1"/>
  <c r="L21" i="5"/>
  <c r="L22" i="5" s="1"/>
  <c r="L18" i="5"/>
  <c r="L23" i="5" l="1"/>
  <c r="L34" i="5"/>
  <c r="M18" i="5"/>
  <c r="M21" i="5"/>
  <c r="M22" i="5" s="1"/>
  <c r="M23" i="5" l="1"/>
  <c r="M34" i="5"/>
</calcChain>
</file>

<file path=xl/sharedStrings.xml><?xml version="1.0" encoding="utf-8"?>
<sst xmlns="http://schemas.openxmlformats.org/spreadsheetml/2006/main" count="178" uniqueCount="117">
  <si>
    <t>Marmita</t>
  </si>
  <si>
    <t>Prensa</t>
  </si>
  <si>
    <t>Tina acero inoxidable</t>
  </si>
  <si>
    <t>Mesa acero inoxidable</t>
  </si>
  <si>
    <t>Cantidad</t>
  </si>
  <si>
    <t>Bàscula electronica</t>
  </si>
  <si>
    <t>Costo unitario</t>
  </si>
  <si>
    <t>Costo total</t>
  </si>
  <si>
    <t>Selladora al vacìo</t>
  </si>
  <si>
    <t>valor</t>
  </si>
  <si>
    <t>ESTIMACIÓN DEMANDA</t>
  </si>
  <si>
    <t>Año 1</t>
  </si>
  <si>
    <t>Año 2</t>
  </si>
  <si>
    <t>Año 3</t>
  </si>
  <si>
    <t>Año 4</t>
  </si>
  <si>
    <t>Año 5</t>
  </si>
  <si>
    <t>Interesados + pagarían</t>
  </si>
  <si>
    <t>Mercado</t>
  </si>
  <si>
    <t>AÑO 1</t>
  </si>
  <si>
    <t>AÑO 2</t>
  </si>
  <si>
    <t>AÑO 3</t>
  </si>
  <si>
    <t>AÑO 4</t>
  </si>
  <si>
    <t>AÑO 5</t>
  </si>
  <si>
    <t>Participación mercado</t>
  </si>
  <si>
    <t>Demanda</t>
  </si>
  <si>
    <t>Unidad familiar</t>
  </si>
  <si>
    <t>Demanda estimada</t>
  </si>
  <si>
    <t>Consumo per cápita (kg)</t>
  </si>
  <si>
    <t>Consumo en el año (kg)</t>
  </si>
  <si>
    <t>Total de queso (lb) al año</t>
  </si>
  <si>
    <t>Crecimiento consumo per cápita (kg)</t>
  </si>
  <si>
    <t>1 kg</t>
  </si>
  <si>
    <t>2,2046 lb</t>
  </si>
  <si>
    <t>Personas</t>
  </si>
  <si>
    <t>Total de queso (lb) al mes</t>
  </si>
  <si>
    <t>Leche (Lts)</t>
  </si>
  <si>
    <t>Queso (Lbs)</t>
  </si>
  <si>
    <t>Producciòn anual estimada</t>
  </si>
  <si>
    <t>Maquinaria y equipo</t>
  </si>
  <si>
    <t>Cuarto frìo</t>
  </si>
  <si>
    <t>Carro carga manual</t>
  </si>
  <si>
    <t>GASTOS DE CONSTITUCIÒN</t>
  </si>
  <si>
    <t>Descripciòn</t>
  </si>
  <si>
    <t>Derechos de inscripciòn</t>
  </si>
  <si>
    <t>Certificado de existencia</t>
  </si>
  <si>
    <t xml:space="preserve">Registro del establecimiento </t>
  </si>
  <si>
    <t>Formulario registro unico empresarial</t>
  </si>
  <si>
    <t>Inscripciòn registro mercantil en los actos y documentos</t>
  </si>
  <si>
    <t>Registro de estatutos de la empresa</t>
  </si>
  <si>
    <t>Inscripciòn registro mercantil en los libros</t>
  </si>
  <si>
    <t>MATRICULA MERCANTIL</t>
  </si>
  <si>
    <t>Invima anàlisis de laboratorio y calidad de alimentos</t>
  </si>
  <si>
    <t>Invima registro sanitario de alimentos de alto riesgo</t>
  </si>
  <si>
    <t>Registro de libros en la càmara de comercio</t>
  </si>
  <si>
    <t>INSUMOS NECESARIOS</t>
  </si>
  <si>
    <t xml:space="preserve">Descripciòn </t>
  </si>
  <si>
    <t>Unidad</t>
  </si>
  <si>
    <t>Precio</t>
  </si>
  <si>
    <t>cant</t>
  </si>
  <si>
    <t>Cuajo</t>
  </si>
  <si>
    <t>L</t>
  </si>
  <si>
    <t>Leche</t>
  </si>
  <si>
    <t>Sal</t>
  </si>
  <si>
    <t xml:space="preserve">Lb </t>
  </si>
  <si>
    <t>1 Lb sal = 500 gr</t>
  </si>
  <si>
    <t>1L cuajo= 1000 cc</t>
  </si>
  <si>
    <t>PARA 500 gr</t>
  </si>
  <si>
    <t>cc</t>
  </si>
  <si>
    <t>1 cc</t>
  </si>
  <si>
    <t>1 gr</t>
  </si>
  <si>
    <t>gr</t>
  </si>
  <si>
    <t>1 Lb</t>
  </si>
  <si>
    <t>Costo de producciòn</t>
  </si>
  <si>
    <t>Precio de venta</t>
  </si>
  <si>
    <t>Ganancia</t>
  </si>
  <si>
    <t>Fase</t>
  </si>
  <si>
    <t>Maquinaria</t>
  </si>
  <si>
    <t>Pasteurizaciòn</t>
  </si>
  <si>
    <t>Enfriamiento</t>
  </si>
  <si>
    <t>Adicion cuajo</t>
  </si>
  <si>
    <t>Coagulaciòn</t>
  </si>
  <si>
    <t>Reposo</t>
  </si>
  <si>
    <t>Repicar</t>
  </si>
  <si>
    <t>Tina</t>
  </si>
  <si>
    <t>Desuerado</t>
  </si>
  <si>
    <t>Salado</t>
  </si>
  <si>
    <t>Desmoldado</t>
  </si>
  <si>
    <t xml:space="preserve">Empaque </t>
  </si>
  <si>
    <t>Mesa</t>
  </si>
  <si>
    <t>Empacadora</t>
  </si>
  <si>
    <t>Picar</t>
  </si>
  <si>
    <t>Tiempo/min</t>
  </si>
  <si>
    <t>Rondas</t>
  </si>
  <si>
    <t>Hora fin</t>
  </si>
  <si>
    <t>Hora inicio</t>
  </si>
  <si>
    <t>Ronda 1</t>
  </si>
  <si>
    <t>Ronda 2</t>
  </si>
  <si>
    <t xml:space="preserve">Ronda 3 </t>
  </si>
  <si>
    <t xml:space="preserve">Jornada de trabajo </t>
  </si>
  <si>
    <t>500 L</t>
  </si>
  <si>
    <t>CAPACIDAD DE LA PLANTA</t>
  </si>
  <si>
    <t>Capacidad utilizada</t>
  </si>
  <si>
    <t>Capacidad requerida (Unid)</t>
  </si>
  <si>
    <t>Capacidad instalada (unid)</t>
  </si>
  <si>
    <t>horas</t>
  </si>
  <si>
    <t>Producciòn anual instalada</t>
  </si>
  <si>
    <t>Producciòn anual estimada (requerida)</t>
  </si>
  <si>
    <t>Valor unit.</t>
  </si>
  <si>
    <t>Demanda estimada alcanzada</t>
  </si>
  <si>
    <t>Màs probable</t>
  </si>
  <si>
    <t>Pesimista</t>
  </si>
  <si>
    <t>Escenario optimista</t>
  </si>
  <si>
    <t>Escenario pesimista</t>
  </si>
  <si>
    <t>Escenario màs probable</t>
  </si>
  <si>
    <t>% variaciòn anual en ventas</t>
  </si>
  <si>
    <t>VPN</t>
  </si>
  <si>
    <t>TIR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</si>
</sst>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\ * #,##0.00_-;\-&quot;$&quot;\ * #,##0.00_-;_-&quot;$&quot;\ * &quot;-&quot;??_-;_-@_-"/>
    <numFmt numFmtId="165" formatCode="0.0000"/>
    <numFmt numFmtId="166" formatCode="_-&quot;$&quot;\ * #,##0_-;\-&quot;$&quot;\ * #,##0_-;_-&quot;$&quot;\ * &quot;-&quot;??_-;_-@_-"/>
    <numFmt numFmtId="168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u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6">
    <xf numFmtId="0" fontId="0" fillId="0" borderId="0" xfId="0"/>
    <xf numFmtId="0" fontId="0" fillId="0" borderId="4" xfId="0" applyBorder="1"/>
    <xf numFmtId="0" fontId="0" fillId="0" borderId="0" xfId="0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3" fontId="0" fillId="0" borderId="0" xfId="0" applyNumberFormat="1"/>
    <xf numFmtId="0" fontId="3" fillId="0" borderId="12" xfId="0" applyFont="1" applyBorder="1" applyAlignment="1">
      <alignment horizontal="center" vertical="center" wrapText="1"/>
    </xf>
    <xf numFmtId="0" fontId="4" fillId="3" borderId="0" xfId="0" applyFont="1" applyFill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4" fillId="0" borderId="0" xfId="0" applyFont="1" applyAlignment="1">
      <alignment vertical="center" wrapText="1"/>
    </xf>
    <xf numFmtId="3" fontId="4" fillId="0" borderId="0" xfId="0" applyNumberFormat="1" applyFont="1" applyAlignment="1">
      <alignment vertical="center" wrapText="1"/>
    </xf>
    <xf numFmtId="0" fontId="4" fillId="0" borderId="13" xfId="0" applyFont="1" applyBorder="1" applyAlignment="1">
      <alignment vertical="center" wrapText="1"/>
    </xf>
    <xf numFmtId="3" fontId="3" fillId="0" borderId="13" xfId="0" applyNumberFormat="1" applyFont="1" applyBorder="1" applyAlignment="1">
      <alignment vertical="center" wrapText="1"/>
    </xf>
    <xf numFmtId="165" fontId="4" fillId="3" borderId="0" xfId="0" applyNumberFormat="1" applyFont="1" applyFill="1" applyAlignment="1">
      <alignment vertical="center" wrapText="1"/>
    </xf>
    <xf numFmtId="0" fontId="3" fillId="3" borderId="0" xfId="0" applyFont="1" applyFill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3" fontId="4" fillId="3" borderId="0" xfId="0" applyNumberFormat="1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3" borderId="13" xfId="0" applyFont="1" applyFill="1" applyBorder="1" applyAlignment="1">
      <alignment vertical="center" wrapText="1"/>
    </xf>
    <xf numFmtId="3" fontId="3" fillId="3" borderId="13" xfId="0" applyNumberFormat="1" applyFont="1" applyFill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3" fontId="4" fillId="3" borderId="0" xfId="0" applyNumberFormat="1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3" borderId="0" xfId="0" applyFont="1" applyFill="1" applyAlignment="1">
      <alignment vertical="center" wrapText="1"/>
    </xf>
    <xf numFmtId="10" fontId="4" fillId="3" borderId="0" xfId="0" applyNumberFormat="1" applyFont="1" applyFill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 wrapText="1"/>
    </xf>
    <xf numFmtId="1" fontId="4" fillId="3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3" fontId="4" fillId="0" borderId="0" xfId="0" applyNumberFormat="1" applyFont="1" applyAlignment="1">
      <alignment wrapText="1"/>
    </xf>
    <xf numFmtId="0" fontId="3" fillId="0" borderId="12" xfId="0" applyFont="1" applyBorder="1" applyAlignment="1">
      <alignment horizontal="left" vertical="center" wrapText="1"/>
    </xf>
    <xf numFmtId="166" fontId="0" fillId="0" borderId="0" xfId="1" applyNumberFormat="1" applyFont="1"/>
    <xf numFmtId="166" fontId="0" fillId="0" borderId="0" xfId="0" applyNumberFormat="1"/>
    <xf numFmtId="0" fontId="4" fillId="3" borderId="0" xfId="0" applyFont="1" applyFill="1" applyBorder="1" applyAlignment="1">
      <alignment vertical="center" wrapText="1"/>
    </xf>
    <xf numFmtId="3" fontId="3" fillId="3" borderId="0" xfId="0" applyNumberFormat="1" applyFont="1" applyFill="1" applyBorder="1" applyAlignment="1">
      <alignment vertical="center" wrapText="1"/>
    </xf>
    <xf numFmtId="3" fontId="3" fillId="0" borderId="13" xfId="0" applyNumberFormat="1" applyFont="1" applyFill="1" applyBorder="1" applyAlignment="1">
      <alignment vertical="center" wrapText="1"/>
    </xf>
    <xf numFmtId="0" fontId="4" fillId="0" borderId="13" xfId="0" applyFont="1" applyFill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3" fontId="4" fillId="0" borderId="14" xfId="0" applyNumberFormat="1" applyFont="1" applyBorder="1" applyAlignment="1">
      <alignment vertical="center" wrapText="1"/>
    </xf>
    <xf numFmtId="0" fontId="6" fillId="0" borderId="0" xfId="0" applyFont="1"/>
    <xf numFmtId="166" fontId="0" fillId="0" borderId="7" xfId="1" applyNumberFormat="1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/>
    <xf numFmtId="0" fontId="0" fillId="0" borderId="6" xfId="0" applyFill="1" applyBorder="1"/>
    <xf numFmtId="0" fontId="0" fillId="0" borderId="7" xfId="0" applyFill="1" applyBorder="1" applyAlignment="1">
      <alignment horizontal="center" vertical="center"/>
    </xf>
    <xf numFmtId="166" fontId="0" fillId="0" borderId="0" xfId="1" applyNumberFormat="1" applyFont="1" applyBorder="1"/>
    <xf numFmtId="166" fontId="0" fillId="0" borderId="2" xfId="1" applyNumberFormat="1" applyFont="1" applyBorder="1"/>
    <xf numFmtId="166" fontId="0" fillId="0" borderId="3" xfId="1" applyNumberFormat="1" applyFont="1" applyBorder="1"/>
    <xf numFmtId="166" fontId="0" fillId="0" borderId="5" xfId="1" applyNumberFormat="1" applyFont="1" applyBorder="1"/>
    <xf numFmtId="166" fontId="0" fillId="0" borderId="8" xfId="1" applyNumberFormat="1" applyFont="1" applyBorder="1"/>
    <xf numFmtId="0" fontId="2" fillId="0" borderId="15" xfId="0" applyFont="1" applyBorder="1" applyAlignment="1">
      <alignment horizontal="center" vertical="center" wrapText="1"/>
    </xf>
    <xf numFmtId="166" fontId="2" fillId="4" borderId="15" xfId="0" applyNumberFormat="1" applyFont="1" applyFill="1" applyBorder="1"/>
    <xf numFmtId="166" fontId="2" fillId="0" borderId="0" xfId="0" applyNumberFormat="1" applyFont="1"/>
    <xf numFmtId="0" fontId="2" fillId="0" borderId="9" xfId="0" applyFont="1" applyBorder="1"/>
    <xf numFmtId="0" fontId="2" fillId="0" borderId="11" xfId="0" applyFont="1" applyBorder="1"/>
    <xf numFmtId="166" fontId="0" fillId="0" borderId="3" xfId="1" applyNumberFormat="1" applyFont="1" applyBorder="1" applyAlignment="1">
      <alignment horizontal="center" vertical="center" wrapText="1"/>
    </xf>
    <xf numFmtId="166" fontId="0" fillId="0" borderId="5" xfId="1" applyNumberFormat="1" applyFont="1" applyBorder="1" applyAlignment="1">
      <alignment horizontal="center" vertical="center" wrapText="1"/>
    </xf>
    <xf numFmtId="166" fontId="0" fillId="0" borderId="8" xfId="1" applyNumberFormat="1" applyFont="1" applyBorder="1" applyAlignment="1">
      <alignment horizontal="center" vertical="center" wrapText="1"/>
    </xf>
    <xf numFmtId="44" fontId="0" fillId="4" borderId="0" xfId="1" applyFont="1" applyFill="1"/>
    <xf numFmtId="0" fontId="0" fillId="4" borderId="0" xfId="0" applyFill="1"/>
    <xf numFmtId="44" fontId="0" fillId="0" borderId="0" xfId="0" applyNumberFormat="1"/>
    <xf numFmtId="0" fontId="0" fillId="5" borderId="0" xfId="0" applyFill="1"/>
    <xf numFmtId="44" fontId="0" fillId="5" borderId="0" xfId="1" applyFont="1" applyFill="1"/>
    <xf numFmtId="166" fontId="2" fillId="2" borderId="0" xfId="0" applyNumberFormat="1" applyFont="1" applyFill="1"/>
    <xf numFmtId="0" fontId="2" fillId="2" borderId="15" xfId="0" applyFont="1" applyFill="1" applyBorder="1"/>
    <xf numFmtId="166" fontId="0" fillId="6" borderId="0" xfId="1" applyNumberFormat="1" applyFont="1" applyFill="1"/>
    <xf numFmtId="166" fontId="0" fillId="7" borderId="0" xfId="1" applyNumberFormat="1" applyFont="1" applyFill="1"/>
    <xf numFmtId="0" fontId="3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/>
    <xf numFmtId="18" fontId="0" fillId="0" borderId="0" xfId="0" applyNumberFormat="1" applyBorder="1"/>
    <xf numFmtId="18" fontId="0" fillId="0" borderId="5" xfId="0" applyNumberFormat="1" applyBorder="1"/>
    <xf numFmtId="18" fontId="0" fillId="0" borderId="7" xfId="0" applyNumberFormat="1" applyBorder="1"/>
    <xf numFmtId="18" fontId="0" fillId="0" borderId="8" xfId="0" applyNumberFormat="1" applyBorder="1"/>
    <xf numFmtId="20" fontId="0" fillId="0" borderId="0" xfId="0" applyNumberFormat="1"/>
    <xf numFmtId="0" fontId="2" fillId="0" borderId="15" xfId="0" applyFont="1" applyBorder="1" applyAlignment="1">
      <alignment horizontal="center" vertical="center"/>
    </xf>
    <xf numFmtId="18" fontId="0" fillId="0" borderId="6" xfId="0" applyNumberFormat="1" applyBorder="1"/>
    <xf numFmtId="18" fontId="0" fillId="0" borderId="15" xfId="0" applyNumberFormat="1" applyBorder="1"/>
    <xf numFmtId="0" fontId="0" fillId="0" borderId="8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wrapText="1"/>
    </xf>
    <xf numFmtId="0" fontId="3" fillId="3" borderId="13" xfId="0" applyFont="1" applyFill="1" applyBorder="1" applyAlignment="1">
      <alignment vertical="center" wrapText="1"/>
    </xf>
    <xf numFmtId="9" fontId="4" fillId="3" borderId="13" xfId="0" applyNumberFormat="1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9" xfId="0" applyFont="1" applyBorder="1" applyAlignment="1">
      <alignment horizontal="left" vertical="center" wrapText="1"/>
    </xf>
    <xf numFmtId="168" fontId="0" fillId="0" borderId="10" xfId="2" applyNumberFormat="1" applyFont="1" applyBorder="1" applyAlignment="1">
      <alignment horizontal="center" vertical="center"/>
    </xf>
    <xf numFmtId="168" fontId="0" fillId="0" borderId="11" xfId="2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9" fontId="4" fillId="3" borderId="0" xfId="2" applyFont="1" applyFill="1" applyAlignment="1">
      <alignment horizontal="center" vertical="center" wrapText="1"/>
    </xf>
    <xf numFmtId="166" fontId="4" fillId="3" borderId="0" xfId="2" applyNumberFormat="1" applyFont="1" applyFill="1" applyAlignment="1">
      <alignment horizontal="center" vertical="center" wrapText="1"/>
    </xf>
    <xf numFmtId="10" fontId="4" fillId="0" borderId="0" xfId="2" applyNumberFormat="1" applyFont="1" applyAlignment="1">
      <alignment horizontal="center" vertical="center" wrapText="1"/>
    </xf>
    <xf numFmtId="9" fontId="4" fillId="0" borderId="0" xfId="0" applyNumberFormat="1" applyFont="1" applyAlignment="1">
      <alignment horizontal="center" vertical="center" wrapText="1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wnloads/MFIN%20Agropecuario%20-%20edici&#242;n%20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Manual de Instrucciones"/>
      <sheetName val="Cronograma  Inversión Preoperat"/>
      <sheetName val="Bases"/>
      <sheetName val="Precios Ventas"/>
      <sheetName val="Costos  Unitarios de MP"/>
      <sheetName val="Proceso Producción"/>
      <sheetName val="Costo MO Directa"/>
      <sheetName val="Otros Costos Producción"/>
      <sheetName val="Gastos Admon y Ventas"/>
      <sheetName val=" Inversiones Fijas Operación"/>
      <sheetName val="Capital de Trabajo"/>
      <sheetName val="Estructura de Capital"/>
      <sheetName val="Plan Inversión y Financiación"/>
      <sheetName val="Márgenes por Productos"/>
      <sheetName val="P&amp;G"/>
      <sheetName val="Balance"/>
      <sheetName val="Flujo de Caja"/>
      <sheetName val="Producción"/>
      <sheetName val="Salidas"/>
      <sheetName val="Deuda $"/>
      <sheetName val="Terrenos"/>
      <sheetName val="Construcciones"/>
      <sheetName val="Adecuaciones y Mejoras"/>
      <sheetName val="Maquinaria"/>
      <sheetName val="Muebles"/>
      <sheetName val="Transporte"/>
      <sheetName val="Oficina"/>
      <sheetName val="Semovientes"/>
      <sheetName val="Permanentes"/>
      <sheetName val="Diferidos"/>
      <sheetName val="Hoja2"/>
    </sheetNames>
    <sheetDataSet>
      <sheetData sheetId="0" refreshError="1"/>
      <sheetData sheetId="1" refreshError="1"/>
      <sheetData sheetId="2"/>
      <sheetData sheetId="3">
        <row r="7">
          <cell r="F7">
            <v>0.1226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5"/>
  <sheetViews>
    <sheetView workbookViewId="0">
      <selection activeCell="B2" sqref="B2"/>
    </sheetView>
  </sheetViews>
  <sheetFormatPr baseColWidth="10" defaultRowHeight="15" x14ac:dyDescent="0.25"/>
  <cols>
    <col min="2" max="2" width="36.5703125" customWidth="1"/>
    <col min="3" max="3" width="13" bestFit="1" customWidth="1"/>
    <col min="7" max="7" width="13" bestFit="1" customWidth="1"/>
  </cols>
  <sheetData>
    <row r="2" spans="2:7" x14ac:dyDescent="0.25">
      <c r="B2" s="46" t="s">
        <v>41</v>
      </c>
      <c r="C2" s="46"/>
      <c r="E2" s="46" t="s">
        <v>50</v>
      </c>
      <c r="G2" s="38">
        <v>114000</v>
      </c>
    </row>
    <row r="4" spans="2:7" x14ac:dyDescent="0.25">
      <c r="B4" s="61" t="s">
        <v>42</v>
      </c>
      <c r="C4" s="62" t="s">
        <v>9</v>
      </c>
    </row>
    <row r="5" spans="2:7" x14ac:dyDescent="0.25">
      <c r="B5" t="s">
        <v>43</v>
      </c>
      <c r="C5" s="38">
        <v>31000</v>
      </c>
    </row>
    <row r="6" spans="2:7" x14ac:dyDescent="0.25">
      <c r="B6" t="s">
        <v>44</v>
      </c>
      <c r="C6" s="38">
        <v>8600</v>
      </c>
    </row>
    <row r="7" spans="2:7" x14ac:dyDescent="0.25">
      <c r="B7" t="s">
        <v>45</v>
      </c>
      <c r="C7" s="38">
        <v>154000</v>
      </c>
    </row>
    <row r="8" spans="2:7" ht="30" x14ac:dyDescent="0.25">
      <c r="B8" s="35" t="s">
        <v>47</v>
      </c>
      <c r="C8" s="38">
        <v>16000</v>
      </c>
    </row>
    <row r="9" spans="2:7" ht="30" x14ac:dyDescent="0.25">
      <c r="B9" s="35" t="s">
        <v>49</v>
      </c>
      <c r="C9" s="38">
        <v>48000</v>
      </c>
    </row>
    <row r="10" spans="2:7" x14ac:dyDescent="0.25">
      <c r="B10" t="s">
        <v>46</v>
      </c>
      <c r="C10" s="38">
        <v>4000</v>
      </c>
    </row>
    <row r="11" spans="2:7" x14ac:dyDescent="0.25">
      <c r="B11" t="s">
        <v>48</v>
      </c>
      <c r="C11" s="38">
        <v>3450</v>
      </c>
    </row>
    <row r="12" spans="2:7" ht="30" x14ac:dyDescent="0.25">
      <c r="B12" s="35" t="s">
        <v>51</v>
      </c>
      <c r="C12" s="38">
        <v>3518411</v>
      </c>
    </row>
    <row r="13" spans="2:7" ht="30" x14ac:dyDescent="0.25">
      <c r="B13" s="35" t="s">
        <v>52</v>
      </c>
      <c r="C13" s="38">
        <v>6276361</v>
      </c>
    </row>
    <row r="14" spans="2:7" ht="30" x14ac:dyDescent="0.25">
      <c r="B14" s="35" t="s">
        <v>53</v>
      </c>
      <c r="C14" s="39">
        <v>10300</v>
      </c>
    </row>
    <row r="15" spans="2:7" x14ac:dyDescent="0.25">
      <c r="C15" s="60">
        <f>SUM(C5:C14)</f>
        <v>10070122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O42"/>
  <sheetViews>
    <sheetView topLeftCell="D1" workbookViewId="0">
      <selection activeCell="P8" sqref="P8"/>
    </sheetView>
  </sheetViews>
  <sheetFormatPr baseColWidth="10" defaultRowHeight="15" x14ac:dyDescent="0.25"/>
  <cols>
    <col min="8" max="8" width="22.42578125" customWidth="1"/>
    <col min="9" max="9" width="15.5703125" bestFit="1" customWidth="1"/>
    <col min="10" max="10" width="13.28515625" customWidth="1"/>
  </cols>
  <sheetData>
    <row r="2" spans="4:13" ht="15.75" thickBot="1" x14ac:dyDescent="0.3"/>
    <row r="3" spans="4:13" ht="16.5" thickBot="1" x14ac:dyDescent="0.3">
      <c r="D3" s="35"/>
      <c r="H3" s="99" t="s">
        <v>10</v>
      </c>
      <c r="I3" s="99"/>
      <c r="J3" s="99"/>
      <c r="K3" s="99"/>
      <c r="L3" s="99"/>
      <c r="M3" s="99"/>
    </row>
    <row r="4" spans="4:13" ht="15.75" x14ac:dyDescent="0.25">
      <c r="H4" s="13"/>
      <c r="I4" s="20" t="s">
        <v>11</v>
      </c>
      <c r="J4" s="20" t="s">
        <v>12</v>
      </c>
      <c r="K4" s="20" t="s">
        <v>13</v>
      </c>
      <c r="L4" s="20" t="s">
        <v>14</v>
      </c>
      <c r="M4" s="20" t="s">
        <v>15</v>
      </c>
    </row>
    <row r="5" spans="4:13" ht="15.75" x14ac:dyDescent="0.25">
      <c r="H5" s="15" t="s">
        <v>33</v>
      </c>
      <c r="I5" s="36">
        <v>161231</v>
      </c>
      <c r="J5" s="16">
        <f>+(I5*2.78%)+I5</f>
        <v>165713.2218</v>
      </c>
      <c r="K5" s="16">
        <f>+(J5*2.78%)+J5</f>
        <v>170320.04936604001</v>
      </c>
      <c r="L5" s="16">
        <f>+(K5*2.78%)+K5</f>
        <v>175054.94673841592</v>
      </c>
      <c r="M5" s="16">
        <f>+(L5*2.78%)+L5</f>
        <v>179921.47425774389</v>
      </c>
    </row>
    <row r="6" spans="4:13" ht="15.75" x14ac:dyDescent="0.25">
      <c r="H6" s="13" t="s">
        <v>16</v>
      </c>
      <c r="I6" s="19">
        <f>+I7/I5</f>
        <v>0.56554880885189573</v>
      </c>
      <c r="J6" s="19">
        <f>+J7/J5</f>
        <v>0.56554880885189573</v>
      </c>
      <c r="K6" s="19">
        <f>+K7/K5</f>
        <v>0.56554880885189573</v>
      </c>
      <c r="L6" s="19">
        <f>+L7/L5</f>
        <v>0.56554880885189573</v>
      </c>
      <c r="M6" s="19">
        <f>+M7/M5</f>
        <v>0.56554880885189562</v>
      </c>
    </row>
    <row r="7" spans="4:13" ht="16.5" thickBot="1" x14ac:dyDescent="0.3">
      <c r="H7" s="17" t="s">
        <v>17</v>
      </c>
      <c r="I7" s="18">
        <v>91184</v>
      </c>
      <c r="J7" s="18">
        <f>+I7+(I7*2.78%)</f>
        <v>93718.915200000003</v>
      </c>
      <c r="K7" s="18">
        <f>+J7+(J7*2.78%)</f>
        <v>96324.301042560008</v>
      </c>
      <c r="L7" s="18">
        <f>+K7+(K7*2.78%)</f>
        <v>99002.11661154317</v>
      </c>
      <c r="M7" s="18">
        <f>+L7+(L7*2.78%)</f>
        <v>101754.37545334407</v>
      </c>
    </row>
    <row r="8" spans="4:13" ht="16.5" thickBot="1" x14ac:dyDescent="0.3">
      <c r="H8" s="15"/>
      <c r="I8" s="35"/>
      <c r="J8" s="35"/>
      <c r="K8" s="35"/>
      <c r="L8" s="35"/>
      <c r="M8" s="35"/>
    </row>
    <row r="9" spans="4:13" ht="16.5" thickBot="1" x14ac:dyDescent="0.3">
      <c r="H9" s="21"/>
      <c r="I9" s="22" t="s">
        <v>18</v>
      </c>
      <c r="J9" s="22" t="s">
        <v>19</v>
      </c>
      <c r="K9" s="22" t="s">
        <v>20</v>
      </c>
      <c r="L9" s="22" t="s">
        <v>21</v>
      </c>
      <c r="M9" s="22" t="s">
        <v>22</v>
      </c>
    </row>
    <row r="10" spans="4:13" ht="15.75" x14ac:dyDescent="0.25">
      <c r="H10" s="14" t="s">
        <v>17</v>
      </c>
      <c r="I10" s="23">
        <f>+I7</f>
        <v>91184</v>
      </c>
      <c r="J10" s="23">
        <f>+J7</f>
        <v>93718.915200000003</v>
      </c>
      <c r="K10" s="23">
        <f>+K7</f>
        <v>96324.301042560008</v>
      </c>
      <c r="L10" s="23">
        <f>+L7</f>
        <v>99002.11661154317</v>
      </c>
      <c r="M10" s="23">
        <f>+M7</f>
        <v>101754.37545334407</v>
      </c>
    </row>
    <row r="11" spans="4:13" ht="15.75" x14ac:dyDescent="0.25">
      <c r="H11" s="24" t="s">
        <v>23</v>
      </c>
      <c r="I11" s="105">
        <v>0.12</v>
      </c>
      <c r="J11" s="105">
        <v>0.12</v>
      </c>
      <c r="K11" s="105">
        <v>0.12</v>
      </c>
      <c r="L11" s="105">
        <v>0.12</v>
      </c>
      <c r="M11" s="105">
        <v>0.12</v>
      </c>
    </row>
    <row r="12" spans="4:13" ht="16.5" thickBot="1" x14ac:dyDescent="0.3">
      <c r="H12" s="25" t="s">
        <v>24</v>
      </c>
      <c r="I12" s="26">
        <f>+I10*I11</f>
        <v>10942.08</v>
      </c>
      <c r="J12" s="26">
        <f>+J10*J11</f>
        <v>11246.269823999999</v>
      </c>
      <c r="K12" s="26">
        <f>+K10*K11</f>
        <v>11558.9161251072</v>
      </c>
      <c r="L12" s="26">
        <f>+L10*L11</f>
        <v>11880.25399338518</v>
      </c>
      <c r="M12" s="26">
        <f>+M10*M11</f>
        <v>12210.525054401287</v>
      </c>
    </row>
    <row r="13" spans="4:13" x14ac:dyDescent="0.25">
      <c r="H13" s="35"/>
      <c r="I13" s="35"/>
      <c r="J13" s="35"/>
      <c r="K13" s="35"/>
      <c r="L13" s="35"/>
      <c r="M13" s="35"/>
    </row>
    <row r="14" spans="4:13" ht="15.75" thickBot="1" x14ac:dyDescent="0.3">
      <c r="H14" s="35"/>
      <c r="I14" s="35"/>
      <c r="J14" s="35"/>
      <c r="K14" s="35"/>
      <c r="L14" s="35"/>
      <c r="M14" s="35"/>
    </row>
    <row r="15" spans="4:13" ht="16.5" thickBot="1" x14ac:dyDescent="0.3">
      <c r="H15" s="27"/>
      <c r="I15" s="12" t="s">
        <v>11</v>
      </c>
      <c r="J15" s="37" t="s">
        <v>12</v>
      </c>
      <c r="K15" s="12" t="s">
        <v>13</v>
      </c>
      <c r="L15" s="12" t="s">
        <v>14</v>
      </c>
      <c r="M15" s="12" t="s">
        <v>15</v>
      </c>
    </row>
    <row r="16" spans="4:13" ht="15.75" x14ac:dyDescent="0.25">
      <c r="H16" s="13" t="s">
        <v>24</v>
      </c>
      <c r="I16" s="28">
        <f>+I12</f>
        <v>10942.08</v>
      </c>
      <c r="J16" s="28">
        <f>+J12</f>
        <v>11246.269823999999</v>
      </c>
      <c r="K16" s="28">
        <f>+K12</f>
        <v>11558.9161251072</v>
      </c>
      <c r="L16" s="28">
        <f>+L12</f>
        <v>11880.25399338518</v>
      </c>
      <c r="M16" s="28">
        <f>+M12</f>
        <v>12210.525054401287</v>
      </c>
    </row>
    <row r="17" spans="4:15" ht="15.75" x14ac:dyDescent="0.25">
      <c r="H17" s="15" t="s">
        <v>25</v>
      </c>
      <c r="I17" s="29">
        <v>3.1</v>
      </c>
      <c r="J17" s="29">
        <v>3.1</v>
      </c>
      <c r="K17" s="29">
        <v>3.1</v>
      </c>
      <c r="L17" s="29">
        <v>3.1</v>
      </c>
      <c r="M17" s="29">
        <v>3.1</v>
      </c>
    </row>
    <row r="18" spans="4:15" ht="15.75" x14ac:dyDescent="0.25">
      <c r="H18" s="13" t="s">
        <v>26</v>
      </c>
      <c r="I18" s="33">
        <f>+I16*I17</f>
        <v>33920.448000000004</v>
      </c>
      <c r="J18" s="33">
        <f>+J16*J17</f>
        <v>34863.436454399998</v>
      </c>
      <c r="K18" s="33">
        <f>+K16*K17</f>
        <v>35832.639987832321</v>
      </c>
      <c r="L18" s="33">
        <f>+L16*L17</f>
        <v>36828.787379494061</v>
      </c>
      <c r="M18" s="33">
        <f>+M16*M17</f>
        <v>37852.627668643989</v>
      </c>
    </row>
    <row r="19" spans="4:15" ht="31.5" x14ac:dyDescent="0.25">
      <c r="H19" s="15" t="s">
        <v>27</v>
      </c>
      <c r="I19" s="29">
        <v>1.5</v>
      </c>
      <c r="J19" s="34">
        <f>+I19+(I19*J20)</f>
        <v>1.5135000000000001</v>
      </c>
      <c r="K19" s="34">
        <f>+J19+(J19*K20)</f>
        <v>1.5271215</v>
      </c>
      <c r="L19" s="34">
        <f>+K19+(K19*L20)</f>
        <v>1.5408655935</v>
      </c>
      <c r="M19" s="34">
        <f>+L19+(L19*M20)</f>
        <v>1.5547333838415001</v>
      </c>
    </row>
    <row r="20" spans="4:15" ht="31.5" x14ac:dyDescent="0.25">
      <c r="H20" s="13" t="s">
        <v>30</v>
      </c>
      <c r="I20" s="30"/>
      <c r="J20" s="31">
        <v>8.9999999999999993E-3</v>
      </c>
      <c r="K20" s="31">
        <v>8.9999999999999993E-3</v>
      </c>
      <c r="L20" s="31">
        <v>8.9999999999999993E-3</v>
      </c>
      <c r="M20" s="31">
        <v>8.9999999999999993E-3</v>
      </c>
    </row>
    <row r="21" spans="4:15" ht="15.75" x14ac:dyDescent="0.25">
      <c r="H21" s="15" t="s">
        <v>28</v>
      </c>
      <c r="I21" s="32">
        <f>+I16*I17*I19</f>
        <v>50880.672000000006</v>
      </c>
      <c r="J21" s="32">
        <f>+J16*J17*J19</f>
        <v>52765.811073734403</v>
      </c>
      <c r="K21" s="32">
        <f>+K16*K17*K19</f>
        <v>54720.794927178475</v>
      </c>
      <c r="L21" s="32">
        <f>+L16*L17*L19</f>
        <v>56748.211323389427</v>
      </c>
      <c r="M21" s="32">
        <f>+M16*M17*M19</f>
        <v>58850.743902563263</v>
      </c>
    </row>
    <row r="22" spans="4:15" ht="31.5" x14ac:dyDescent="0.25">
      <c r="D22" s="94" t="s">
        <v>31</v>
      </c>
      <c r="E22" s="95" t="s">
        <v>32</v>
      </c>
      <c r="H22" s="40" t="s">
        <v>29</v>
      </c>
      <c r="I22" s="41">
        <f>+I21*2.20462</f>
        <v>112172.54710464001</v>
      </c>
      <c r="J22" s="41">
        <f>+J21*2.20462</f>
        <v>116328.56240937633</v>
      </c>
      <c r="K22" s="41">
        <f>+K21*2.20462</f>
        <v>120638.55891235619</v>
      </c>
      <c r="L22" s="41">
        <f>+L21*2.20462</f>
        <v>125108.24164777079</v>
      </c>
      <c r="M22" s="41">
        <f>+M21*2.20462</f>
        <v>129743.527022469</v>
      </c>
    </row>
    <row r="23" spans="4:15" ht="32.25" thickBot="1" x14ac:dyDescent="0.3">
      <c r="H23" s="43" t="s">
        <v>34</v>
      </c>
      <c r="I23" s="42">
        <f>+I22/12</f>
        <v>9347.712258720001</v>
      </c>
      <c r="J23" s="42">
        <f>+J22/12</f>
        <v>9694.0468674480271</v>
      </c>
      <c r="K23" s="42">
        <f>+K22/12</f>
        <v>10053.213242696349</v>
      </c>
      <c r="L23" s="42">
        <f>+L22/12</f>
        <v>10425.6868039809</v>
      </c>
      <c r="M23" s="42">
        <f>+M22/12</f>
        <v>10811.96058520575</v>
      </c>
    </row>
    <row r="24" spans="4:15" x14ac:dyDescent="0.25">
      <c r="I24" s="38">
        <f>+I23*9500</f>
        <v>88803266.457840011</v>
      </c>
    </row>
    <row r="25" spans="4:15" x14ac:dyDescent="0.25">
      <c r="I25" s="39">
        <f>+I24-16000000</f>
        <v>72803266.457840011</v>
      </c>
      <c r="O25" s="11"/>
    </row>
    <row r="28" spans="4:15" x14ac:dyDescent="0.25">
      <c r="H28" s="46" t="s">
        <v>37</v>
      </c>
      <c r="J28" t="s">
        <v>109</v>
      </c>
    </row>
    <row r="29" spans="4:15" ht="15.75" thickBot="1" x14ac:dyDescent="0.3"/>
    <row r="30" spans="4:15" ht="16.5" thickBot="1" x14ac:dyDescent="0.3">
      <c r="H30" s="21"/>
      <c r="I30" s="22" t="s">
        <v>18</v>
      </c>
      <c r="J30" s="22" t="s">
        <v>19</v>
      </c>
      <c r="K30" s="22" t="s">
        <v>20</v>
      </c>
      <c r="L30" s="22" t="s">
        <v>21</v>
      </c>
      <c r="M30" s="22" t="s">
        <v>22</v>
      </c>
    </row>
    <row r="31" spans="4:15" ht="15.75" x14ac:dyDescent="0.25">
      <c r="H31" s="14" t="s">
        <v>35</v>
      </c>
      <c r="I31" s="23">
        <f>800*30*12</f>
        <v>288000</v>
      </c>
      <c r="J31" s="23">
        <f>+I31*(1+5%)</f>
        <v>302400</v>
      </c>
      <c r="K31" s="23">
        <f t="shared" ref="K31:M31" si="0">+J31*(1+5%)</f>
        <v>317520</v>
      </c>
      <c r="L31" s="23">
        <f t="shared" si="0"/>
        <v>333396</v>
      </c>
      <c r="M31" s="23">
        <f t="shared" si="0"/>
        <v>350065.8</v>
      </c>
    </row>
    <row r="32" spans="4:15" ht="16.5" thickBot="1" x14ac:dyDescent="0.3">
      <c r="H32" s="44" t="s">
        <v>36</v>
      </c>
      <c r="I32" s="45">
        <f>+(I31*12)/40</f>
        <v>86400</v>
      </c>
      <c r="J32" s="45">
        <f>+(J31*12)/40</f>
        <v>90720</v>
      </c>
      <c r="K32" s="45">
        <f t="shared" ref="K32:M32" si="1">+(K31*12)/40</f>
        <v>95256</v>
      </c>
      <c r="L32" s="45">
        <f t="shared" si="1"/>
        <v>100018.8</v>
      </c>
      <c r="M32" s="45">
        <f t="shared" si="1"/>
        <v>105019.73999999999</v>
      </c>
    </row>
    <row r="33" spans="8:13" ht="15.75" x14ac:dyDescent="0.25">
      <c r="H33" s="40"/>
      <c r="I33" s="41"/>
      <c r="J33" s="41"/>
      <c r="K33" s="41"/>
      <c r="L33" s="41"/>
      <c r="M33" s="41"/>
    </row>
    <row r="34" spans="8:13" ht="30" x14ac:dyDescent="0.25">
      <c r="H34" s="96" t="s">
        <v>108</v>
      </c>
      <c r="I34" s="97">
        <f>+I32/I22</f>
        <v>0.77024193735568725</v>
      </c>
      <c r="J34" s="97">
        <f>+J32/J22</f>
        <v>0.77986006292026333</v>
      </c>
      <c r="K34" s="97">
        <f>+K32/K22</f>
        <v>0.78959829144845306</v>
      </c>
      <c r="L34" s="97">
        <f>+L32/L22</f>
        <v>0.79945812268381578</v>
      </c>
      <c r="M34" s="98">
        <f t="shared" ref="M34" si="2">+M32/M22</f>
        <v>0.80944107509743168</v>
      </c>
    </row>
    <row r="37" spans="8:13" ht="15.75" thickBot="1" x14ac:dyDescent="0.3">
      <c r="H37" t="s">
        <v>110</v>
      </c>
    </row>
    <row r="38" spans="8:13" ht="16.5" thickBot="1" x14ac:dyDescent="0.3">
      <c r="H38" s="21"/>
      <c r="I38" s="22" t="s">
        <v>18</v>
      </c>
      <c r="J38" s="22" t="s">
        <v>19</v>
      </c>
      <c r="K38" s="22" t="s">
        <v>20</v>
      </c>
      <c r="L38" s="22" t="s">
        <v>21</v>
      </c>
      <c r="M38" s="22" t="s">
        <v>22</v>
      </c>
    </row>
    <row r="39" spans="8:13" ht="15.75" x14ac:dyDescent="0.25">
      <c r="H39" s="14" t="s">
        <v>35</v>
      </c>
      <c r="I39" s="23">
        <f>1290*30*12</f>
        <v>464400</v>
      </c>
      <c r="J39" s="23">
        <f>+I39*(1+5%)</f>
        <v>487620</v>
      </c>
      <c r="K39" s="23">
        <f t="shared" ref="K39:M39" si="3">+J39*(1+5%)</f>
        <v>512001</v>
      </c>
      <c r="L39" s="23">
        <f t="shared" si="3"/>
        <v>537601.05000000005</v>
      </c>
      <c r="M39" s="23">
        <f t="shared" si="3"/>
        <v>564481.10250000004</v>
      </c>
    </row>
    <row r="40" spans="8:13" ht="16.5" thickBot="1" x14ac:dyDescent="0.3">
      <c r="H40" s="44" t="s">
        <v>36</v>
      </c>
      <c r="I40" s="45">
        <f>+(I39*12)/40</f>
        <v>139320</v>
      </c>
      <c r="J40" s="45">
        <f t="shared" ref="J40:M40" si="4">+(J39*12)/40</f>
        <v>146286</v>
      </c>
      <c r="K40" s="45">
        <f t="shared" si="4"/>
        <v>153600.29999999999</v>
      </c>
      <c r="L40" s="45">
        <f t="shared" si="4"/>
        <v>161280.315</v>
      </c>
      <c r="M40" s="45">
        <f t="shared" si="4"/>
        <v>169344.33075000002</v>
      </c>
    </row>
    <row r="41" spans="8:13" ht="15.75" x14ac:dyDescent="0.25">
      <c r="H41" s="40"/>
      <c r="I41" s="41"/>
      <c r="J41" s="41"/>
      <c r="K41" s="41"/>
      <c r="L41" s="41"/>
      <c r="M41" s="41"/>
    </row>
    <row r="42" spans="8:13" ht="30" x14ac:dyDescent="0.25">
      <c r="H42" s="96" t="s">
        <v>108</v>
      </c>
      <c r="I42" s="97">
        <f>+I40/I22</f>
        <v>1.2420151239860455</v>
      </c>
      <c r="J42" s="97">
        <f t="shared" ref="J42:M42" si="5">+J40/J22</f>
        <v>1.2575243514589245</v>
      </c>
      <c r="K42" s="97">
        <f t="shared" si="5"/>
        <v>1.2732272449606306</v>
      </c>
      <c r="L42" s="97">
        <f t="shared" si="5"/>
        <v>1.2891262228276528</v>
      </c>
      <c r="M42" s="97">
        <f t="shared" si="5"/>
        <v>1.3052237335946089</v>
      </c>
    </row>
  </sheetData>
  <mergeCells count="1">
    <mergeCell ref="H3:M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1"/>
  <sheetViews>
    <sheetView workbookViewId="0">
      <selection activeCell="C18" sqref="C18"/>
    </sheetView>
  </sheetViews>
  <sheetFormatPr baseColWidth="10" defaultRowHeight="15" x14ac:dyDescent="0.25"/>
  <cols>
    <col min="2" max="2" width="17.42578125" customWidth="1"/>
    <col min="3" max="3" width="12" bestFit="1" customWidth="1"/>
    <col min="4" max="4" width="17.42578125" bestFit="1" customWidth="1"/>
    <col min="5" max="5" width="15.85546875" customWidth="1"/>
  </cols>
  <sheetData>
    <row r="2" spans="2:5" ht="30" x14ac:dyDescent="0.25">
      <c r="B2" s="48" t="s">
        <v>38</v>
      </c>
      <c r="C2" s="58" t="s">
        <v>4</v>
      </c>
      <c r="D2" s="58" t="s">
        <v>6</v>
      </c>
      <c r="E2" s="49" t="s">
        <v>7</v>
      </c>
    </row>
    <row r="3" spans="2:5" x14ac:dyDescent="0.25">
      <c r="B3" s="50" t="s">
        <v>0</v>
      </c>
      <c r="C3" s="6">
        <v>1</v>
      </c>
      <c r="D3" s="54">
        <v>14000000</v>
      </c>
      <c r="E3" s="55">
        <f t="shared" ref="E3:E10" si="0">+D3*C3</f>
        <v>14000000</v>
      </c>
    </row>
    <row r="4" spans="2:5" x14ac:dyDescent="0.25">
      <c r="B4" s="1" t="s">
        <v>1</v>
      </c>
      <c r="C4" s="2">
        <v>1</v>
      </c>
      <c r="D4" s="53">
        <v>9500000</v>
      </c>
      <c r="E4" s="56">
        <f t="shared" si="0"/>
        <v>9500000</v>
      </c>
    </row>
    <row r="5" spans="2:5" x14ac:dyDescent="0.25">
      <c r="B5" s="1" t="s">
        <v>2</v>
      </c>
      <c r="C5" s="2">
        <v>3</v>
      </c>
      <c r="D5" s="53">
        <v>14000000</v>
      </c>
      <c r="E5" s="56">
        <f t="shared" si="0"/>
        <v>42000000</v>
      </c>
    </row>
    <row r="6" spans="2:5" x14ac:dyDescent="0.25">
      <c r="B6" s="1" t="s">
        <v>3</v>
      </c>
      <c r="C6" s="2">
        <v>2</v>
      </c>
      <c r="D6" s="53">
        <v>815000</v>
      </c>
      <c r="E6" s="56">
        <f t="shared" si="0"/>
        <v>1630000</v>
      </c>
    </row>
    <row r="7" spans="2:5" x14ac:dyDescent="0.25">
      <c r="B7" s="1" t="s">
        <v>39</v>
      </c>
      <c r="C7" s="2">
        <v>1</v>
      </c>
      <c r="D7" s="53">
        <v>11000000</v>
      </c>
      <c r="E7" s="56">
        <f t="shared" si="0"/>
        <v>11000000</v>
      </c>
    </row>
    <row r="8" spans="2:5" x14ac:dyDescent="0.25">
      <c r="B8" s="1" t="s">
        <v>8</v>
      </c>
      <c r="C8" s="2">
        <v>1</v>
      </c>
      <c r="D8" s="53">
        <v>897900</v>
      </c>
      <c r="E8" s="56">
        <f t="shared" si="0"/>
        <v>897900</v>
      </c>
    </row>
    <row r="9" spans="2:5" x14ac:dyDescent="0.25">
      <c r="B9" s="1" t="s">
        <v>5</v>
      </c>
      <c r="C9" s="2">
        <v>2</v>
      </c>
      <c r="D9" s="53">
        <v>289900</v>
      </c>
      <c r="E9" s="56">
        <f t="shared" si="0"/>
        <v>579800</v>
      </c>
    </row>
    <row r="10" spans="2:5" x14ac:dyDescent="0.25">
      <c r="B10" s="51" t="s">
        <v>40</v>
      </c>
      <c r="C10" s="52">
        <v>1</v>
      </c>
      <c r="D10" s="47">
        <v>760000</v>
      </c>
      <c r="E10" s="57">
        <f t="shared" si="0"/>
        <v>760000</v>
      </c>
    </row>
    <row r="11" spans="2:5" x14ac:dyDescent="0.25">
      <c r="E11" s="59">
        <f>SUM(E3:E10)</f>
        <v>80367700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1"/>
  <sheetViews>
    <sheetView tabSelected="1" topLeftCell="A7" workbookViewId="0">
      <selection activeCell="J29" sqref="J29"/>
    </sheetView>
  </sheetViews>
  <sheetFormatPr baseColWidth="10" defaultRowHeight="15" x14ac:dyDescent="0.25"/>
  <cols>
    <col min="2" max="2" width="13.140625" customWidth="1"/>
    <col min="3" max="3" width="8.42578125" customWidth="1"/>
    <col min="4" max="4" width="9.42578125" customWidth="1"/>
    <col min="5" max="5" width="13.5703125" customWidth="1"/>
    <col min="7" max="7" width="15" customWidth="1"/>
    <col min="8" max="8" width="14.28515625" customWidth="1"/>
    <col min="9" max="9" width="13.28515625" customWidth="1"/>
    <col min="10" max="10" width="16.5703125" customWidth="1"/>
    <col min="11" max="11" width="12" bestFit="1" customWidth="1"/>
  </cols>
  <sheetData>
    <row r="2" spans="2:12" x14ac:dyDescent="0.25">
      <c r="B2" t="s">
        <v>54</v>
      </c>
    </row>
    <row r="4" spans="2:12" x14ac:dyDescent="0.25">
      <c r="B4" s="7" t="s">
        <v>55</v>
      </c>
      <c r="C4" s="8" t="s">
        <v>58</v>
      </c>
      <c r="D4" s="8" t="s">
        <v>56</v>
      </c>
      <c r="E4" s="9" t="s">
        <v>57</v>
      </c>
      <c r="F4" s="9" t="s">
        <v>107</v>
      </c>
    </row>
    <row r="5" spans="2:12" x14ac:dyDescent="0.25">
      <c r="B5" s="50" t="s">
        <v>61</v>
      </c>
      <c r="C5" s="6">
        <v>1</v>
      </c>
      <c r="D5" s="6" t="s">
        <v>60</v>
      </c>
      <c r="E5" s="63">
        <v>1600</v>
      </c>
      <c r="F5" s="38">
        <v>1600</v>
      </c>
      <c r="I5" t="s">
        <v>64</v>
      </c>
    </row>
    <row r="6" spans="2:12" x14ac:dyDescent="0.25">
      <c r="B6" s="1" t="s">
        <v>59</v>
      </c>
      <c r="C6" s="2">
        <v>1</v>
      </c>
      <c r="D6" s="2" t="s">
        <v>60</v>
      </c>
      <c r="E6" s="64">
        <v>40000</v>
      </c>
      <c r="F6" s="66">
        <f>E6/1000</f>
        <v>40</v>
      </c>
      <c r="G6" s="67" t="s">
        <v>68</v>
      </c>
      <c r="I6" t="s">
        <v>65</v>
      </c>
    </row>
    <row r="7" spans="2:12" x14ac:dyDescent="0.25">
      <c r="B7" s="3" t="s">
        <v>62</v>
      </c>
      <c r="C7" s="5">
        <v>1</v>
      </c>
      <c r="D7" s="5" t="s">
        <v>63</v>
      </c>
      <c r="E7" s="65">
        <v>687</v>
      </c>
      <c r="F7" s="70">
        <f>E7/500</f>
        <v>1.3740000000000001</v>
      </c>
      <c r="G7" s="69" t="s">
        <v>69</v>
      </c>
    </row>
    <row r="11" spans="2:12" ht="15" customHeight="1" x14ac:dyDescent="0.25">
      <c r="B11" s="46" t="s">
        <v>66</v>
      </c>
      <c r="C11" s="46" t="s">
        <v>71</v>
      </c>
      <c r="K11" s="38"/>
    </row>
    <row r="12" spans="2:12" x14ac:dyDescent="0.25">
      <c r="H12" s="72" t="s">
        <v>73</v>
      </c>
      <c r="I12" s="38">
        <v>9500</v>
      </c>
      <c r="J12" s="38">
        <f>+I12*375</f>
        <v>3562500</v>
      </c>
    </row>
    <row r="13" spans="2:12" x14ac:dyDescent="0.25">
      <c r="B13" t="s">
        <v>61</v>
      </c>
      <c r="C13">
        <v>3</v>
      </c>
      <c r="D13" t="s">
        <v>60</v>
      </c>
      <c r="E13" s="39">
        <f>+C13*E5</f>
        <v>4800</v>
      </c>
    </row>
    <row r="14" spans="2:12" x14ac:dyDescent="0.25">
      <c r="B14" t="s">
        <v>59</v>
      </c>
      <c r="C14">
        <v>0.4</v>
      </c>
      <c r="D14" t="s">
        <v>67</v>
      </c>
      <c r="E14" s="68">
        <f>+C14*F6</f>
        <v>16</v>
      </c>
      <c r="H14" s="72" t="s">
        <v>74</v>
      </c>
      <c r="I14" s="39">
        <f>+I12-E16</f>
        <v>4615.3</v>
      </c>
      <c r="J14" s="38">
        <f>+I14*375</f>
        <v>1730737.5</v>
      </c>
    </row>
    <row r="15" spans="2:12" x14ac:dyDescent="0.25">
      <c r="B15" t="s">
        <v>62</v>
      </c>
      <c r="C15">
        <f>+(500*500)/5000</f>
        <v>50</v>
      </c>
      <c r="D15" t="s">
        <v>70</v>
      </c>
      <c r="E15" s="68">
        <f>+C15*F7</f>
        <v>68.7</v>
      </c>
      <c r="L15">
        <v>1104975.0000000002</v>
      </c>
    </row>
    <row r="16" spans="2:12" x14ac:dyDescent="0.25">
      <c r="E16" s="71">
        <f>SUM(E13:E15)</f>
        <v>4884.7</v>
      </c>
      <c r="F16" s="46" t="s">
        <v>72</v>
      </c>
      <c r="J16" s="38">
        <f>+I14*375</f>
        <v>1730737.5</v>
      </c>
    </row>
    <row r="17" spans="5:12" x14ac:dyDescent="0.25">
      <c r="L17">
        <v>1292475.0000000002</v>
      </c>
    </row>
    <row r="18" spans="5:12" x14ac:dyDescent="0.25">
      <c r="E18" s="38">
        <f>+E16*360</f>
        <v>1758492</v>
      </c>
      <c r="J18" s="73">
        <f>+J16*30</f>
        <v>51922125</v>
      </c>
    </row>
    <row r="19" spans="5:12" x14ac:dyDescent="0.25">
      <c r="E19" s="38">
        <f>+E18*30</f>
        <v>52754760</v>
      </c>
    </row>
    <row r="20" spans="5:12" x14ac:dyDescent="0.25">
      <c r="J20" s="74">
        <v>17219520.498510003</v>
      </c>
    </row>
    <row r="21" spans="5:12" x14ac:dyDescent="0.25">
      <c r="J21" s="39">
        <f>+J18-J20-1000000-1292086</f>
        <v>32410518.501489997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19"/>
  <sheetViews>
    <sheetView workbookViewId="0">
      <selection activeCell="E10" sqref="E10"/>
    </sheetView>
  </sheetViews>
  <sheetFormatPr baseColWidth="10" defaultRowHeight="15" x14ac:dyDescent="0.25"/>
  <cols>
    <col min="1" max="1" width="15.5703125" customWidth="1"/>
    <col min="2" max="2" width="11.85546875" customWidth="1"/>
    <col min="3" max="3" width="8.85546875" customWidth="1"/>
    <col min="6" max="6" width="10.140625" customWidth="1"/>
    <col min="7" max="7" width="10.85546875" customWidth="1"/>
    <col min="10" max="10" width="12.28515625" customWidth="1"/>
  </cols>
  <sheetData>
    <row r="3" spans="1:12" ht="30" x14ac:dyDescent="0.25">
      <c r="A3" s="88" t="s">
        <v>75</v>
      </c>
      <c r="B3" s="89" t="s">
        <v>76</v>
      </c>
      <c r="C3" s="90" t="s">
        <v>91</v>
      </c>
      <c r="F3" s="84" t="s">
        <v>92</v>
      </c>
      <c r="G3" s="84" t="s">
        <v>94</v>
      </c>
      <c r="H3" s="84" t="s">
        <v>93</v>
      </c>
      <c r="J3" s="100" t="s">
        <v>98</v>
      </c>
      <c r="K3" s="101"/>
      <c r="L3" s="83"/>
    </row>
    <row r="4" spans="1:12" x14ac:dyDescent="0.25">
      <c r="A4" s="1" t="s">
        <v>77</v>
      </c>
      <c r="B4" s="78" t="s">
        <v>0</v>
      </c>
      <c r="C4" s="10">
        <v>10</v>
      </c>
      <c r="D4">
        <f>SUM(C4:C13)</f>
        <v>159</v>
      </c>
      <c r="E4" s="77" t="s">
        <v>99</v>
      </c>
      <c r="F4" s="50" t="s">
        <v>95</v>
      </c>
      <c r="G4" s="79">
        <v>0.34375</v>
      </c>
      <c r="H4" s="80">
        <f>+G4+C19</f>
        <v>0.66250000000000009</v>
      </c>
      <c r="J4" s="85">
        <v>0.33333333333333331</v>
      </c>
      <c r="K4" s="86">
        <v>0.70833333333333337</v>
      </c>
    </row>
    <row r="5" spans="1:12" x14ac:dyDescent="0.25">
      <c r="A5" s="1" t="s">
        <v>78</v>
      </c>
      <c r="B5" s="78" t="s">
        <v>83</v>
      </c>
      <c r="C5" s="10">
        <v>10</v>
      </c>
      <c r="E5" s="77" t="s">
        <v>99</v>
      </c>
      <c r="F5" s="1" t="s">
        <v>96</v>
      </c>
      <c r="G5" s="79">
        <v>0.36458333333333331</v>
      </c>
      <c r="H5" s="80">
        <f>+G5+C19</f>
        <v>0.68333333333333335</v>
      </c>
    </row>
    <row r="6" spans="1:12" x14ac:dyDescent="0.25">
      <c r="A6" s="1" t="s">
        <v>79</v>
      </c>
      <c r="B6" s="78" t="s">
        <v>83</v>
      </c>
      <c r="C6" s="10">
        <v>3</v>
      </c>
      <c r="E6" s="77" t="s">
        <v>99</v>
      </c>
      <c r="F6" s="3" t="s">
        <v>97</v>
      </c>
      <c r="G6" s="81">
        <v>0.38541666666666669</v>
      </c>
      <c r="H6" s="82">
        <f>+G6+C19</f>
        <v>0.70416666666666672</v>
      </c>
    </row>
    <row r="7" spans="1:12" x14ac:dyDescent="0.25">
      <c r="A7" s="1" t="s">
        <v>80</v>
      </c>
      <c r="B7" s="78" t="s">
        <v>83</v>
      </c>
      <c r="C7" s="10">
        <v>40</v>
      </c>
    </row>
    <row r="8" spans="1:12" x14ac:dyDescent="0.25">
      <c r="A8" s="1" t="s">
        <v>90</v>
      </c>
      <c r="B8" s="78" t="s">
        <v>83</v>
      </c>
      <c r="C8" s="10">
        <v>3</v>
      </c>
    </row>
    <row r="9" spans="1:12" x14ac:dyDescent="0.25">
      <c r="A9" s="1" t="s">
        <v>81</v>
      </c>
      <c r="B9" s="78" t="s">
        <v>83</v>
      </c>
      <c r="C9" s="10">
        <v>5</v>
      </c>
    </row>
    <row r="10" spans="1:12" x14ac:dyDescent="0.25">
      <c r="A10" s="1" t="s">
        <v>82</v>
      </c>
      <c r="B10" s="78" t="s">
        <v>83</v>
      </c>
      <c r="C10" s="10">
        <v>3</v>
      </c>
    </row>
    <row r="11" spans="1:12" x14ac:dyDescent="0.25">
      <c r="A11" s="1" t="s">
        <v>81</v>
      </c>
      <c r="B11" s="78" t="s">
        <v>83</v>
      </c>
      <c r="C11" s="10">
        <v>5</v>
      </c>
    </row>
    <row r="12" spans="1:12" x14ac:dyDescent="0.25">
      <c r="A12" s="1" t="s">
        <v>84</v>
      </c>
      <c r="B12" s="78" t="s">
        <v>83</v>
      </c>
      <c r="C12" s="10">
        <v>60</v>
      </c>
    </row>
    <row r="13" spans="1:12" x14ac:dyDescent="0.25">
      <c r="A13" s="1" t="s">
        <v>85</v>
      </c>
      <c r="B13" s="78" t="s">
        <v>83</v>
      </c>
      <c r="C13" s="10">
        <v>20</v>
      </c>
    </row>
    <row r="14" spans="1:12" x14ac:dyDescent="0.25">
      <c r="A14" s="1" t="s">
        <v>1</v>
      </c>
      <c r="B14" s="78" t="s">
        <v>1</v>
      </c>
      <c r="C14" s="10">
        <v>240</v>
      </c>
    </row>
    <row r="15" spans="1:12" x14ac:dyDescent="0.25">
      <c r="A15" s="1" t="s">
        <v>86</v>
      </c>
      <c r="B15" s="78" t="s">
        <v>88</v>
      </c>
      <c r="C15" s="10">
        <v>20</v>
      </c>
    </row>
    <row r="16" spans="1:12" x14ac:dyDescent="0.25">
      <c r="A16" s="3" t="s">
        <v>87</v>
      </c>
      <c r="B16" s="4" t="s">
        <v>89</v>
      </c>
      <c r="C16" s="87">
        <v>40</v>
      </c>
    </row>
    <row r="17" spans="3:4" x14ac:dyDescent="0.25">
      <c r="C17" s="76">
        <f>SUM(C4:C16)</f>
        <v>459</v>
      </c>
    </row>
    <row r="18" spans="3:4" x14ac:dyDescent="0.25">
      <c r="C18" s="76"/>
    </row>
    <row r="19" spans="3:4" x14ac:dyDescent="0.25">
      <c r="C19" s="83">
        <v>0.31875000000000003</v>
      </c>
      <c r="D19" t="s">
        <v>104</v>
      </c>
    </row>
  </sheetData>
  <mergeCells count="1">
    <mergeCell ref="J3:K3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1"/>
  <sheetViews>
    <sheetView topLeftCell="A10" workbookViewId="0">
      <selection activeCell="B25" sqref="B25"/>
    </sheetView>
  </sheetViews>
  <sheetFormatPr baseColWidth="10" defaultRowHeight="15" x14ac:dyDescent="0.25"/>
  <cols>
    <col min="1" max="1" width="36.5703125" customWidth="1"/>
    <col min="2" max="2" width="12.85546875" customWidth="1"/>
    <col min="8" max="8" width="16.28515625" customWidth="1"/>
    <col min="9" max="9" width="11.85546875" customWidth="1"/>
  </cols>
  <sheetData>
    <row r="2" spans="1:9" x14ac:dyDescent="0.25">
      <c r="A2" s="46" t="s">
        <v>106</v>
      </c>
    </row>
    <row r="3" spans="1:9" ht="15.75" thickBot="1" x14ac:dyDescent="0.3"/>
    <row r="4" spans="1:9" ht="16.5" thickBot="1" x14ac:dyDescent="0.3">
      <c r="A4" s="21"/>
      <c r="B4" s="22" t="s">
        <v>18</v>
      </c>
      <c r="C4" s="22" t="s">
        <v>19</v>
      </c>
      <c r="D4" s="22" t="s">
        <v>20</v>
      </c>
      <c r="E4" s="22" t="s">
        <v>21</v>
      </c>
      <c r="F4" s="22" t="s">
        <v>22</v>
      </c>
    </row>
    <row r="5" spans="1:9" ht="18" customHeight="1" x14ac:dyDescent="0.25">
      <c r="A5" s="14" t="s">
        <v>35</v>
      </c>
      <c r="B5" s="23">
        <f>800*30*12</f>
        <v>288000</v>
      </c>
      <c r="C5" s="23">
        <f>+B5*(1+2.78%)</f>
        <v>296006.40000000002</v>
      </c>
      <c r="D5" s="23">
        <f>+C5*(1+2.78%)</f>
        <v>304235.37792000006</v>
      </c>
      <c r="E5" s="23">
        <f>+D5*(1+2.78%)</f>
        <v>312693.12142617605</v>
      </c>
      <c r="F5" s="23">
        <f>+E5*(1+2.78%)</f>
        <v>321385.99020182376</v>
      </c>
    </row>
    <row r="6" spans="1:9" ht="22.5" customHeight="1" thickBot="1" x14ac:dyDescent="0.3">
      <c r="A6" s="44" t="s">
        <v>36</v>
      </c>
      <c r="B6" s="45">
        <f>+(B5*12)/40</f>
        <v>86400</v>
      </c>
      <c r="C6" s="45">
        <f t="shared" ref="C6:F6" si="0">+(C5*12)/40</f>
        <v>88801.920000000013</v>
      </c>
      <c r="D6" s="45">
        <f t="shared" si="0"/>
        <v>91270.613376000008</v>
      </c>
      <c r="E6" s="45">
        <f t="shared" si="0"/>
        <v>93807.936427852808</v>
      </c>
      <c r="F6" s="45">
        <f t="shared" si="0"/>
        <v>96415.797060547135</v>
      </c>
    </row>
    <row r="7" spans="1:9" ht="21" customHeight="1" x14ac:dyDescent="0.25"/>
    <row r="9" spans="1:9" ht="15.75" thickBot="1" x14ac:dyDescent="0.3">
      <c r="A9" s="46" t="s">
        <v>105</v>
      </c>
    </row>
    <row r="10" spans="1:9" ht="16.5" thickBot="1" x14ac:dyDescent="0.3">
      <c r="A10" s="21"/>
      <c r="B10" s="22" t="s">
        <v>18</v>
      </c>
      <c r="C10" s="22" t="s">
        <v>19</v>
      </c>
      <c r="D10" s="22" t="s">
        <v>20</v>
      </c>
      <c r="E10" s="22" t="s">
        <v>21</v>
      </c>
      <c r="F10" s="22" t="s">
        <v>22</v>
      </c>
      <c r="I10">
        <f>210*30</f>
        <v>6300</v>
      </c>
    </row>
    <row r="11" spans="1:9" ht="15.75" x14ac:dyDescent="0.25">
      <c r="A11" s="14" t="s">
        <v>35</v>
      </c>
      <c r="B11" s="23">
        <f>1500*30*12</f>
        <v>540000</v>
      </c>
      <c r="C11" s="23">
        <f>+B11*(1+2.78%)</f>
        <v>555012</v>
      </c>
      <c r="D11" s="23">
        <f>+C11*(1+2.78%)</f>
        <v>570441.33360000001</v>
      </c>
      <c r="E11" s="23">
        <f>+D11*(1+2.78%)</f>
        <v>586299.60267408006</v>
      </c>
      <c r="F11" s="23">
        <f>+E11*(1+2.78%)</f>
        <v>602598.73162841948</v>
      </c>
    </row>
    <row r="12" spans="1:9" ht="16.5" thickBot="1" x14ac:dyDescent="0.3">
      <c r="A12" s="44" t="s">
        <v>36</v>
      </c>
      <c r="B12" s="45">
        <f>+(B11*12)/40</f>
        <v>162000</v>
      </c>
      <c r="C12" s="45">
        <f t="shared" ref="C12:F12" si="1">+(C11*12)/40</f>
        <v>166503.6</v>
      </c>
      <c r="D12" s="45">
        <f t="shared" si="1"/>
        <v>171132.40007999999</v>
      </c>
      <c r="E12" s="45">
        <f t="shared" si="1"/>
        <v>175889.88080222401</v>
      </c>
      <c r="F12" s="45">
        <f t="shared" si="1"/>
        <v>180779.61948852584</v>
      </c>
    </row>
    <row r="14" spans="1:9" ht="21" customHeight="1" x14ac:dyDescent="0.25"/>
    <row r="16" spans="1:9" x14ac:dyDescent="0.25">
      <c r="A16" s="46" t="s">
        <v>100</v>
      </c>
    </row>
    <row r="17" spans="1:6" ht="15.75" thickBot="1" x14ac:dyDescent="0.3"/>
    <row r="18" spans="1:6" ht="16.5" thickBot="1" x14ac:dyDescent="0.3">
      <c r="A18" s="21"/>
      <c r="B18" s="75" t="s">
        <v>11</v>
      </c>
      <c r="C18" s="75" t="s">
        <v>12</v>
      </c>
      <c r="D18" s="75" t="s">
        <v>13</v>
      </c>
      <c r="E18" s="75" t="s">
        <v>14</v>
      </c>
      <c r="F18" s="75" t="s">
        <v>15</v>
      </c>
    </row>
    <row r="19" spans="1:6" ht="15.75" x14ac:dyDescent="0.25">
      <c r="A19" s="14" t="s">
        <v>102</v>
      </c>
      <c r="B19" s="28">
        <f>+B6</f>
        <v>86400</v>
      </c>
      <c r="C19" s="28">
        <f>+C6</f>
        <v>88801.920000000013</v>
      </c>
      <c r="D19" s="28">
        <f>+D6</f>
        <v>91270.613376000008</v>
      </c>
      <c r="E19" s="28">
        <f>+E6</f>
        <v>93807.936427852808</v>
      </c>
      <c r="F19" s="28">
        <f>+F6</f>
        <v>96415.797060547135</v>
      </c>
    </row>
    <row r="20" spans="1:6" ht="15.75" x14ac:dyDescent="0.25">
      <c r="A20" s="24" t="s">
        <v>103</v>
      </c>
      <c r="B20" s="29">
        <f>+((1000*30*12)*12)/40</f>
        <v>108000</v>
      </c>
      <c r="C20" s="29">
        <f t="shared" ref="C20:F20" si="2">+((1000*30*12)*12)/40</f>
        <v>108000</v>
      </c>
      <c r="D20" s="29">
        <f t="shared" si="2"/>
        <v>108000</v>
      </c>
      <c r="E20" s="29">
        <f t="shared" si="2"/>
        <v>108000</v>
      </c>
      <c r="F20" s="29">
        <f t="shared" si="2"/>
        <v>108000</v>
      </c>
    </row>
    <row r="21" spans="1:6" ht="16.5" thickBot="1" x14ac:dyDescent="0.3">
      <c r="A21" s="91" t="s">
        <v>101</v>
      </c>
      <c r="B21" s="92">
        <f>+B19/B20</f>
        <v>0.8</v>
      </c>
      <c r="C21" s="92">
        <f t="shared" ref="C21:F21" si="3">+C19/C20</f>
        <v>0.82224000000000008</v>
      </c>
      <c r="D21" s="92">
        <f t="shared" si="3"/>
        <v>0.84509827200000009</v>
      </c>
      <c r="E21" s="92">
        <f t="shared" si="3"/>
        <v>0.86859200396160008</v>
      </c>
      <c r="F21" s="92">
        <f t="shared" si="3"/>
        <v>0.89273886167173278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"/>
  <sheetViews>
    <sheetView workbookViewId="0">
      <selection activeCell="G10" sqref="G10"/>
    </sheetView>
  </sheetViews>
  <sheetFormatPr baseColWidth="10" defaultRowHeight="15" x14ac:dyDescent="0.25"/>
  <cols>
    <col min="9" max="9" width="15.5703125" bestFit="1" customWidth="1"/>
    <col min="10" max="10" width="14.140625" customWidth="1"/>
    <col min="11" max="11" width="15" customWidth="1"/>
  </cols>
  <sheetData>
    <row r="1" spans="2:11" ht="15.75" thickBot="1" x14ac:dyDescent="0.3"/>
    <row r="2" spans="2:11" ht="48" thickBot="1" x14ac:dyDescent="0.3">
      <c r="B2" s="27"/>
      <c r="C2" s="93" t="s">
        <v>112</v>
      </c>
      <c r="D2" s="93" t="s">
        <v>113</v>
      </c>
      <c r="E2" s="93" t="s">
        <v>111</v>
      </c>
      <c r="H2" s="27"/>
      <c r="I2" s="93" t="s">
        <v>112</v>
      </c>
      <c r="J2" s="93" t="s">
        <v>113</v>
      </c>
      <c r="K2" s="93" t="s">
        <v>111</v>
      </c>
    </row>
    <row r="3" spans="2:11" ht="47.25" x14ac:dyDescent="0.25">
      <c r="B3" s="13" t="s">
        <v>114</v>
      </c>
      <c r="C3" s="102">
        <v>-0.05</v>
      </c>
      <c r="D3" s="102">
        <v>0.05</v>
      </c>
      <c r="E3" s="102">
        <v>0.15</v>
      </c>
      <c r="H3" s="13" t="s">
        <v>115</v>
      </c>
      <c r="I3" s="103">
        <v>-144537241.29153267</v>
      </c>
      <c r="J3" s="103">
        <v>61385045.796203911</v>
      </c>
      <c r="K3" s="103">
        <v>230659339.4383238</v>
      </c>
    </row>
    <row r="4" spans="2:11" ht="15.75" x14ac:dyDescent="0.25">
      <c r="B4" s="15"/>
      <c r="C4" s="29"/>
      <c r="D4" s="29"/>
      <c r="E4" s="29"/>
      <c r="H4" s="15" t="s">
        <v>116</v>
      </c>
      <c r="I4" s="104"/>
      <c r="J4" s="104">
        <v>0.37485590681451408</v>
      </c>
      <c r="K4" s="104">
        <v>0.61871105781619695</v>
      </c>
    </row>
    <row r="5" spans="2:11" ht="15.75" x14ac:dyDescent="0.25">
      <c r="B5" s="13"/>
      <c r="C5" s="33"/>
      <c r="D5" s="33"/>
      <c r="E5" s="33"/>
      <c r="H5" s="13"/>
      <c r="I5" s="33"/>
      <c r="J5" s="33"/>
      <c r="K5" s="3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Constituciòn</vt:lpstr>
      <vt:lpstr>Demanda estimada</vt:lpstr>
      <vt:lpstr>Maquinaria y equipo</vt:lpstr>
      <vt:lpstr>Insumos</vt:lpstr>
      <vt:lpstr>Tiempo de prod.</vt:lpstr>
      <vt:lpstr>Capacidad</vt:lpstr>
      <vt:lpstr>escenarios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2022-08-29T04:49:13Z</dcterms:created>
  <dcterms:modified xsi:type="dcterms:W3CDTF">2022-09-20T09:21:54Z</dcterms:modified>
</cp:coreProperties>
</file>